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январь 2017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D18" i="1"/>
  <c r="F16" i="1"/>
  <c r="D16" i="1"/>
  <c r="E38" i="1" l="1"/>
  <c r="E37" i="1"/>
  <c r="C26" i="1"/>
  <c r="C38" i="1"/>
  <c r="C37" i="1"/>
  <c r="C36" i="1" l="1"/>
  <c r="C33" i="1" s="1"/>
  <c r="C31" i="1"/>
  <c r="E29" i="1"/>
  <c r="C29" i="1"/>
  <c r="E28" i="1"/>
  <c r="C28" i="1"/>
  <c r="E27" i="1"/>
  <c r="C27" i="1"/>
  <c r="E26" i="1"/>
  <c r="E24" i="1"/>
  <c r="C24" i="1"/>
  <c r="E18" i="1"/>
  <c r="E17" i="1" s="1"/>
  <c r="C18" i="1"/>
  <c r="C17" i="1" s="1"/>
  <c r="E16" i="1"/>
  <c r="E12" i="1"/>
  <c r="C12" i="1"/>
  <c r="C16" i="1"/>
  <c r="D33" i="1"/>
  <c r="E33" i="1"/>
  <c r="F33" i="1"/>
  <c r="D30" i="1"/>
  <c r="E30" i="1"/>
  <c r="F30" i="1"/>
  <c r="C30" i="1"/>
  <c r="E25" i="1"/>
  <c r="F25" i="1"/>
  <c r="D20" i="1"/>
  <c r="E20" i="1"/>
  <c r="F20" i="1"/>
  <c r="D17" i="1"/>
  <c r="F17" i="1"/>
  <c r="D9" i="1"/>
  <c r="F9" i="1"/>
  <c r="D26" i="1"/>
  <c r="D25" i="1" s="1"/>
  <c r="E42" i="1"/>
  <c r="C42" i="1"/>
  <c r="E41" i="1"/>
  <c r="C41" i="1"/>
  <c r="C21" i="1"/>
  <c r="C25" i="1" l="1"/>
  <c r="C20" i="1"/>
  <c r="E9" i="1"/>
  <c r="E44" i="1" s="1"/>
  <c r="C9" i="1"/>
  <c r="F44" i="1"/>
  <c r="D44" i="1"/>
  <c r="C44" i="1" l="1"/>
</calcChain>
</file>

<file path=xl/sharedStrings.xml><?xml version="1.0" encoding="utf-8"?>
<sst xmlns="http://schemas.openxmlformats.org/spreadsheetml/2006/main" count="71" uniqueCount="70">
  <si>
    <t xml:space="preserve">Приложение  </t>
  </si>
  <si>
    <t>к пояснительной записке</t>
  </si>
  <si>
    <t xml:space="preserve">к проекту бюджета  </t>
  </si>
  <si>
    <t>Расходы бюджета городского округа города Переславля-Залесского  по разделам, подразделам  классификации расходов бюджетов Российской Федерации на плановый период 2018 и 2019 годов</t>
  </si>
  <si>
    <t>(руб.)</t>
  </si>
  <si>
    <t>Функ. класс.</t>
  </si>
  <si>
    <t>Наименование</t>
  </si>
  <si>
    <t xml:space="preserve">План на 2018 год </t>
  </si>
  <si>
    <t>в т.ч. средства других бюджетов бюджетной сиситемы РФ</t>
  </si>
  <si>
    <t xml:space="preserve">План на 2019 год 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</si>
  <si>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</si>
  <si>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</si>
  <si>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</si>
  <si>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</si>
  <si>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</si>
  <si>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</si>
  <si>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</si>
  <si>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</si>
  <si>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</si>
  <si>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</si>
  <si>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</si>
  <si>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</si>
  <si>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</si>
  <si>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</si>
  <si>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</si>
  <si>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</si>
  <si>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</si>
  <si>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</si>
  <si>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</si>
  <si>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</si>
  <si>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</si>
  <si>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</si>
  <si>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</si>
  <si>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</si>
  <si>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</si>
  <si>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</si>
  <si>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</si>
  <si>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</si>
  <si>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</si>
  <si>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</si>
  <si>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</si>
  <si>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</si>
  <si>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</si>
  <si>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</si>
  <si>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</si>
  <si>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</si>
  <si>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</si>
  <si>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</si>
  <si>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</si>
  <si>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</si>
  <si>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</si>
  <si>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</si>
  <si>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</si>
  <si>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</si>
  <si>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</si>
  <si>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</si>
  <si>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</si>
  <si>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</si>
  <si>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</si>
  <si>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</si>
  <si>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</si>
  <si>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</si>
  <si>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</si>
  <si>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</si>
  <si>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</si>
  <si>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</si>
  <si>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</si>
  <si>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>Условно утвержденные расходы</t>
  </si>
  <si>
    <t>ИТОГО расходов</t>
  </si>
  <si>
    <t>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</si>
</sst>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43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view="pageBreakPreview" topLeftCell="A13" zoomScaleNormal="100" zoomScaleSheetLayoutView="100" workbookViewId="0">
      <selection activeCell="A13" sqref="A1:F1048576"/>
    </sheetView>
  </sheetViews>
  <sheetFormatPr defaultRowHeight="15" x14ac:dyDescent="0.25"/>
  <cols>
    <col min="1" max="1" width="5.85546875" style="2" customWidth="1"/>
    <col min="2" max="2" width="48" style="2" customWidth="1"/>
    <col min="3" max="3" width="20.42578125" style="2" bestFit="1" customWidth="1"/>
    <col min="4" max="4" width="18.85546875" style="2" bestFit="1" customWidth="1"/>
    <col min="5" max="5" width="20.7109375" style="2" customWidth="1"/>
    <col min="6" max="6" width="18.140625" style="2" customWidth="1"/>
    <col min="7" max="101" width="9.140625" style="2"/>
    <col min="102" max="102" width="5.85546875" style="2" customWidth="1"/>
    <col min="103" max="103" width="50.85546875" style="2" customWidth="1"/>
    <col min="104" max="106" width="21.140625" style="2" customWidth="1"/>
    <col min="107" max="107" width="18.140625" style="2" customWidth="1"/>
    <col min="108" max="108" width="15.7109375" style="2" bestFit="1" customWidth="1"/>
    <col min="109" max="357" width="9.140625" style="2"/>
    <col min="358" max="358" width="5.85546875" style="2" customWidth="1"/>
    <col min="359" max="359" width="50.85546875" style="2" customWidth="1"/>
    <col min="360" max="362" width="21.140625" style="2" customWidth="1"/>
    <col min="363" max="363" width="18.140625" style="2" customWidth="1"/>
    <col min="364" max="364" width="15.7109375" style="2" bestFit="1" customWidth="1"/>
    <col min="365" max="613" width="9.140625" style="2"/>
    <col min="614" max="614" width="5.85546875" style="2" customWidth="1"/>
    <col min="615" max="615" width="50.85546875" style="2" customWidth="1"/>
    <col min="616" max="618" width="21.140625" style="2" customWidth="1"/>
    <col min="619" max="619" width="18.140625" style="2" customWidth="1"/>
    <col min="620" max="620" width="15.7109375" style="2" bestFit="1" customWidth="1"/>
    <col min="621" max="869" width="9.140625" style="2"/>
    <col min="870" max="870" width="5.85546875" style="2" customWidth="1"/>
    <col min="871" max="871" width="50.85546875" style="2" customWidth="1"/>
    <col min="872" max="874" width="21.140625" style="2" customWidth="1"/>
    <col min="875" max="875" width="18.140625" style="2" customWidth="1"/>
    <col min="876" max="876" width="15.7109375" style="2" bestFit="1" customWidth="1"/>
    <col min="877" max="1111" width="9.140625" style="2"/>
    <col min="1112" max="1112" width="5.85546875" style="2" customWidth="1"/>
    <col min="1113" max="1113" width="50.85546875" style="2" customWidth="1"/>
    <col min="1114" max="1116" width="21.140625" style="2" customWidth="1"/>
    <col min="1117" max="1117" width="18.140625" style="2" customWidth="1"/>
    <col min="1118" max="1118" width="15.7109375" style="2" bestFit="1" customWidth="1"/>
    <col min="1119" max="1367" width="9.140625" style="2"/>
    <col min="1368" max="1368" width="5.85546875" style="2" customWidth="1"/>
    <col min="1369" max="1369" width="50.85546875" style="2" customWidth="1"/>
    <col min="1370" max="1372" width="21.140625" style="2" customWidth="1"/>
    <col min="1373" max="1373" width="18.140625" style="2" customWidth="1"/>
    <col min="1374" max="1374" width="15.7109375" style="2" bestFit="1" customWidth="1"/>
    <col min="1375" max="1623" width="9.140625" style="2"/>
    <col min="1624" max="1624" width="5.85546875" style="2" customWidth="1"/>
    <col min="1625" max="1625" width="50.85546875" style="2" customWidth="1"/>
    <col min="1626" max="1628" width="21.140625" style="2" customWidth="1"/>
    <col min="1629" max="1629" width="18.140625" style="2" customWidth="1"/>
    <col min="1630" max="1630" width="15.7109375" style="2" bestFit="1" customWidth="1"/>
    <col min="1631" max="1879" width="9.140625" style="2"/>
    <col min="1880" max="1880" width="5.85546875" style="2" customWidth="1"/>
    <col min="1881" max="1881" width="50.85546875" style="2" customWidth="1"/>
    <col min="1882" max="1884" width="21.140625" style="2" customWidth="1"/>
    <col min="1885" max="1885" width="18.140625" style="2" customWidth="1"/>
    <col min="1886" max="1886" width="15.7109375" style="2" bestFit="1" customWidth="1"/>
    <col min="1887" max="2135" width="9.140625" style="2"/>
    <col min="2136" max="2136" width="5.85546875" style="2" customWidth="1"/>
    <col min="2137" max="2137" width="50.85546875" style="2" customWidth="1"/>
    <col min="2138" max="2140" width="21.140625" style="2" customWidth="1"/>
    <col min="2141" max="2141" width="18.140625" style="2" customWidth="1"/>
    <col min="2142" max="2142" width="15.7109375" style="2" bestFit="1" customWidth="1"/>
    <col min="2143" max="2391" width="9.140625" style="2"/>
    <col min="2392" max="2392" width="5.85546875" style="2" customWidth="1"/>
    <col min="2393" max="2393" width="50.85546875" style="2" customWidth="1"/>
    <col min="2394" max="2396" width="21.140625" style="2" customWidth="1"/>
    <col min="2397" max="2397" width="18.140625" style="2" customWidth="1"/>
    <col min="2398" max="2398" width="15.7109375" style="2" bestFit="1" customWidth="1"/>
    <col min="2399" max="2647" width="9.140625" style="2"/>
    <col min="2648" max="2648" width="5.85546875" style="2" customWidth="1"/>
    <col min="2649" max="2649" width="50.85546875" style="2" customWidth="1"/>
    <col min="2650" max="2652" width="21.140625" style="2" customWidth="1"/>
    <col min="2653" max="2653" width="18.140625" style="2" customWidth="1"/>
    <col min="2654" max="2654" width="15.7109375" style="2" bestFit="1" customWidth="1"/>
    <col min="2655" max="2903" width="9.140625" style="2"/>
    <col min="2904" max="2904" width="5.85546875" style="2" customWidth="1"/>
    <col min="2905" max="2905" width="50.85546875" style="2" customWidth="1"/>
    <col min="2906" max="2908" width="21.140625" style="2" customWidth="1"/>
    <col min="2909" max="2909" width="18.140625" style="2" customWidth="1"/>
    <col min="2910" max="2910" width="15.7109375" style="2" bestFit="1" customWidth="1"/>
    <col min="2911" max="3159" width="9.140625" style="2"/>
    <col min="3160" max="3160" width="5.85546875" style="2" customWidth="1"/>
    <col min="3161" max="3161" width="50.85546875" style="2" customWidth="1"/>
    <col min="3162" max="3164" width="21.140625" style="2" customWidth="1"/>
    <col min="3165" max="3165" width="18.140625" style="2" customWidth="1"/>
    <col min="3166" max="3166" width="15.7109375" style="2" bestFit="1" customWidth="1"/>
    <col min="3167" max="3415" width="9.140625" style="2"/>
    <col min="3416" max="3416" width="5.85546875" style="2" customWidth="1"/>
    <col min="3417" max="3417" width="50.85546875" style="2" customWidth="1"/>
    <col min="3418" max="3420" width="21.140625" style="2" customWidth="1"/>
    <col min="3421" max="3421" width="18.140625" style="2" customWidth="1"/>
    <col min="3422" max="3422" width="15.7109375" style="2" bestFit="1" customWidth="1"/>
    <col min="3423" max="3671" width="9.140625" style="2"/>
    <col min="3672" max="3672" width="5.85546875" style="2" customWidth="1"/>
    <col min="3673" max="3673" width="50.85546875" style="2" customWidth="1"/>
    <col min="3674" max="3676" width="21.140625" style="2" customWidth="1"/>
    <col min="3677" max="3677" width="18.140625" style="2" customWidth="1"/>
    <col min="3678" max="3678" width="15.7109375" style="2" bestFit="1" customWidth="1"/>
    <col min="3679" max="3927" width="9.140625" style="2"/>
    <col min="3928" max="3928" width="5.85546875" style="2" customWidth="1"/>
    <col min="3929" max="3929" width="50.85546875" style="2" customWidth="1"/>
    <col min="3930" max="3932" width="21.140625" style="2" customWidth="1"/>
    <col min="3933" max="3933" width="18.140625" style="2" customWidth="1"/>
    <col min="3934" max="3934" width="15.7109375" style="2" bestFit="1" customWidth="1"/>
    <col min="3935" max="4183" width="9.140625" style="2"/>
    <col min="4184" max="4184" width="5.85546875" style="2" customWidth="1"/>
    <col min="4185" max="4185" width="50.85546875" style="2" customWidth="1"/>
    <col min="4186" max="4188" width="21.140625" style="2" customWidth="1"/>
    <col min="4189" max="4189" width="18.140625" style="2" customWidth="1"/>
    <col min="4190" max="4190" width="15.7109375" style="2" bestFit="1" customWidth="1"/>
    <col min="4191" max="4439" width="9.140625" style="2"/>
    <col min="4440" max="4440" width="5.85546875" style="2" customWidth="1"/>
    <col min="4441" max="4441" width="50.85546875" style="2" customWidth="1"/>
    <col min="4442" max="4444" width="21.140625" style="2" customWidth="1"/>
    <col min="4445" max="4445" width="18.140625" style="2" customWidth="1"/>
    <col min="4446" max="4446" width="15.7109375" style="2" bestFit="1" customWidth="1"/>
    <col min="4447" max="4695" width="9.140625" style="2"/>
    <col min="4696" max="4696" width="5.85546875" style="2" customWidth="1"/>
    <col min="4697" max="4697" width="50.85546875" style="2" customWidth="1"/>
    <col min="4698" max="4700" width="21.140625" style="2" customWidth="1"/>
    <col min="4701" max="4701" width="18.140625" style="2" customWidth="1"/>
    <col min="4702" max="4702" width="15.7109375" style="2" bestFit="1" customWidth="1"/>
    <col min="4703" max="4951" width="9.140625" style="2"/>
    <col min="4952" max="4952" width="5.85546875" style="2" customWidth="1"/>
    <col min="4953" max="4953" width="50.85546875" style="2" customWidth="1"/>
    <col min="4954" max="4956" width="21.140625" style="2" customWidth="1"/>
    <col min="4957" max="4957" width="18.140625" style="2" customWidth="1"/>
    <col min="4958" max="4958" width="15.7109375" style="2" bestFit="1" customWidth="1"/>
    <col min="4959" max="5207" width="9.140625" style="2"/>
    <col min="5208" max="5208" width="5.85546875" style="2" customWidth="1"/>
    <col min="5209" max="5209" width="50.85546875" style="2" customWidth="1"/>
    <col min="5210" max="5212" width="21.140625" style="2" customWidth="1"/>
    <col min="5213" max="5213" width="18.140625" style="2" customWidth="1"/>
    <col min="5214" max="5214" width="15.7109375" style="2" bestFit="1" customWidth="1"/>
    <col min="5215" max="5463" width="9.140625" style="2"/>
    <col min="5464" max="5464" width="5.85546875" style="2" customWidth="1"/>
    <col min="5465" max="5465" width="50.85546875" style="2" customWidth="1"/>
    <col min="5466" max="5468" width="21.140625" style="2" customWidth="1"/>
    <col min="5469" max="5469" width="18.140625" style="2" customWidth="1"/>
    <col min="5470" max="5470" width="15.7109375" style="2" bestFit="1" customWidth="1"/>
    <col min="5471" max="5719" width="9.140625" style="2"/>
    <col min="5720" max="5720" width="5.85546875" style="2" customWidth="1"/>
    <col min="5721" max="5721" width="50.85546875" style="2" customWidth="1"/>
    <col min="5722" max="5724" width="21.140625" style="2" customWidth="1"/>
    <col min="5725" max="5725" width="18.140625" style="2" customWidth="1"/>
    <col min="5726" max="5726" width="15.7109375" style="2" bestFit="1" customWidth="1"/>
    <col min="5727" max="5975" width="9.140625" style="2"/>
    <col min="5976" max="5976" width="5.85546875" style="2" customWidth="1"/>
    <col min="5977" max="5977" width="50.85546875" style="2" customWidth="1"/>
    <col min="5978" max="5980" width="21.140625" style="2" customWidth="1"/>
    <col min="5981" max="5981" width="18.140625" style="2" customWidth="1"/>
    <col min="5982" max="5982" width="15.7109375" style="2" bestFit="1" customWidth="1"/>
    <col min="5983" max="6231" width="9.140625" style="2"/>
    <col min="6232" max="6232" width="5.85546875" style="2" customWidth="1"/>
    <col min="6233" max="6233" width="50.85546875" style="2" customWidth="1"/>
    <col min="6234" max="6236" width="21.140625" style="2" customWidth="1"/>
    <col min="6237" max="6237" width="18.140625" style="2" customWidth="1"/>
    <col min="6238" max="6238" width="15.7109375" style="2" bestFit="1" customWidth="1"/>
    <col min="6239" max="6487" width="9.140625" style="2"/>
    <col min="6488" max="6488" width="5.85546875" style="2" customWidth="1"/>
    <col min="6489" max="6489" width="50.85546875" style="2" customWidth="1"/>
    <col min="6490" max="6492" width="21.140625" style="2" customWidth="1"/>
    <col min="6493" max="6493" width="18.140625" style="2" customWidth="1"/>
    <col min="6494" max="6494" width="15.7109375" style="2" bestFit="1" customWidth="1"/>
    <col min="6495" max="6743" width="9.140625" style="2"/>
    <col min="6744" max="6744" width="5.85546875" style="2" customWidth="1"/>
    <col min="6745" max="6745" width="50.85546875" style="2" customWidth="1"/>
    <col min="6746" max="6748" width="21.140625" style="2" customWidth="1"/>
    <col min="6749" max="6749" width="18.140625" style="2" customWidth="1"/>
    <col min="6750" max="6750" width="15.7109375" style="2" bestFit="1" customWidth="1"/>
    <col min="6751" max="6999" width="9.140625" style="2"/>
    <col min="7000" max="7000" width="5.85546875" style="2" customWidth="1"/>
    <col min="7001" max="7001" width="50.85546875" style="2" customWidth="1"/>
    <col min="7002" max="7004" width="21.140625" style="2" customWidth="1"/>
    <col min="7005" max="7005" width="18.140625" style="2" customWidth="1"/>
    <col min="7006" max="7006" width="15.7109375" style="2" bestFit="1" customWidth="1"/>
    <col min="7007" max="7255" width="9.140625" style="2"/>
    <col min="7256" max="7256" width="5.85546875" style="2" customWidth="1"/>
    <col min="7257" max="7257" width="50.85546875" style="2" customWidth="1"/>
    <col min="7258" max="7260" width="21.140625" style="2" customWidth="1"/>
    <col min="7261" max="7261" width="18.140625" style="2" customWidth="1"/>
    <col min="7262" max="7262" width="15.7109375" style="2" bestFit="1" customWidth="1"/>
    <col min="7263" max="7511" width="9.140625" style="2"/>
    <col min="7512" max="7512" width="5.85546875" style="2" customWidth="1"/>
    <col min="7513" max="7513" width="50.85546875" style="2" customWidth="1"/>
    <col min="7514" max="7516" width="21.140625" style="2" customWidth="1"/>
    <col min="7517" max="7517" width="18.140625" style="2" customWidth="1"/>
    <col min="7518" max="7518" width="15.7109375" style="2" bestFit="1" customWidth="1"/>
    <col min="7519" max="7767" width="9.140625" style="2"/>
    <col min="7768" max="7768" width="5.85546875" style="2" customWidth="1"/>
    <col min="7769" max="7769" width="50.85546875" style="2" customWidth="1"/>
    <col min="7770" max="7772" width="21.140625" style="2" customWidth="1"/>
    <col min="7773" max="7773" width="18.140625" style="2" customWidth="1"/>
    <col min="7774" max="7774" width="15.7109375" style="2" bestFit="1" customWidth="1"/>
    <col min="7775" max="8023" width="9.140625" style="2"/>
    <col min="8024" max="8024" width="5.85546875" style="2" customWidth="1"/>
    <col min="8025" max="8025" width="50.85546875" style="2" customWidth="1"/>
    <col min="8026" max="8028" width="21.140625" style="2" customWidth="1"/>
    <col min="8029" max="8029" width="18.140625" style="2" customWidth="1"/>
    <col min="8030" max="8030" width="15.7109375" style="2" bestFit="1" customWidth="1"/>
    <col min="8031" max="8279" width="9.140625" style="2"/>
    <col min="8280" max="8280" width="5.85546875" style="2" customWidth="1"/>
    <col min="8281" max="8281" width="50.85546875" style="2" customWidth="1"/>
    <col min="8282" max="8284" width="21.140625" style="2" customWidth="1"/>
    <col min="8285" max="8285" width="18.140625" style="2" customWidth="1"/>
    <col min="8286" max="8286" width="15.7109375" style="2" bestFit="1" customWidth="1"/>
    <col min="8287" max="8535" width="9.140625" style="2"/>
    <col min="8536" max="8536" width="5.85546875" style="2" customWidth="1"/>
    <col min="8537" max="8537" width="50.85546875" style="2" customWidth="1"/>
    <col min="8538" max="8540" width="21.140625" style="2" customWidth="1"/>
    <col min="8541" max="8541" width="18.140625" style="2" customWidth="1"/>
    <col min="8542" max="8542" width="15.7109375" style="2" bestFit="1" customWidth="1"/>
    <col min="8543" max="8791" width="9.140625" style="2"/>
    <col min="8792" max="8792" width="5.85546875" style="2" customWidth="1"/>
    <col min="8793" max="8793" width="50.85546875" style="2" customWidth="1"/>
    <col min="8794" max="8796" width="21.140625" style="2" customWidth="1"/>
    <col min="8797" max="8797" width="18.140625" style="2" customWidth="1"/>
    <col min="8798" max="8798" width="15.7109375" style="2" bestFit="1" customWidth="1"/>
    <col min="8799" max="9047" width="9.140625" style="2"/>
    <col min="9048" max="9048" width="5.85546875" style="2" customWidth="1"/>
    <col min="9049" max="9049" width="50.85546875" style="2" customWidth="1"/>
    <col min="9050" max="9052" width="21.140625" style="2" customWidth="1"/>
    <col min="9053" max="9053" width="18.140625" style="2" customWidth="1"/>
    <col min="9054" max="9054" width="15.7109375" style="2" bestFit="1" customWidth="1"/>
    <col min="9055" max="9303" width="9.140625" style="2"/>
    <col min="9304" max="9304" width="5.85546875" style="2" customWidth="1"/>
    <col min="9305" max="9305" width="50.85546875" style="2" customWidth="1"/>
    <col min="9306" max="9308" width="21.140625" style="2" customWidth="1"/>
    <col min="9309" max="9309" width="18.140625" style="2" customWidth="1"/>
    <col min="9310" max="9310" width="15.7109375" style="2" bestFit="1" customWidth="1"/>
    <col min="9311" max="9559" width="9.140625" style="2"/>
    <col min="9560" max="9560" width="5.85546875" style="2" customWidth="1"/>
    <col min="9561" max="9561" width="50.85546875" style="2" customWidth="1"/>
    <col min="9562" max="9564" width="21.140625" style="2" customWidth="1"/>
    <col min="9565" max="9565" width="18.140625" style="2" customWidth="1"/>
    <col min="9566" max="9566" width="15.7109375" style="2" bestFit="1" customWidth="1"/>
    <col min="9567" max="9815" width="9.140625" style="2"/>
    <col min="9816" max="9816" width="5.85546875" style="2" customWidth="1"/>
    <col min="9817" max="9817" width="50.85546875" style="2" customWidth="1"/>
    <col min="9818" max="9820" width="21.140625" style="2" customWidth="1"/>
    <col min="9821" max="9821" width="18.140625" style="2" customWidth="1"/>
    <col min="9822" max="9822" width="15.7109375" style="2" bestFit="1" customWidth="1"/>
    <col min="9823" max="10071" width="9.140625" style="2"/>
    <col min="10072" max="10072" width="5.85546875" style="2" customWidth="1"/>
    <col min="10073" max="10073" width="50.85546875" style="2" customWidth="1"/>
    <col min="10074" max="10076" width="21.140625" style="2" customWidth="1"/>
    <col min="10077" max="10077" width="18.140625" style="2" customWidth="1"/>
    <col min="10078" max="10078" width="15.7109375" style="2" bestFit="1" customWidth="1"/>
    <col min="10079" max="10327" width="9.140625" style="2"/>
    <col min="10328" max="10328" width="5.85546875" style="2" customWidth="1"/>
    <col min="10329" max="10329" width="50.85546875" style="2" customWidth="1"/>
    <col min="10330" max="10332" width="21.140625" style="2" customWidth="1"/>
    <col min="10333" max="10333" width="18.140625" style="2" customWidth="1"/>
    <col min="10334" max="10334" width="15.7109375" style="2" bestFit="1" customWidth="1"/>
    <col min="10335" max="10583" width="9.140625" style="2"/>
    <col min="10584" max="10584" width="5.85546875" style="2" customWidth="1"/>
    <col min="10585" max="10585" width="50.85546875" style="2" customWidth="1"/>
    <col min="10586" max="10588" width="21.140625" style="2" customWidth="1"/>
    <col min="10589" max="10589" width="18.140625" style="2" customWidth="1"/>
    <col min="10590" max="10590" width="15.7109375" style="2" bestFit="1" customWidth="1"/>
    <col min="10591" max="10839" width="9.140625" style="2"/>
    <col min="10840" max="10840" width="5.85546875" style="2" customWidth="1"/>
    <col min="10841" max="10841" width="50.85546875" style="2" customWidth="1"/>
    <col min="10842" max="10844" width="21.140625" style="2" customWidth="1"/>
    <col min="10845" max="10845" width="18.140625" style="2" customWidth="1"/>
    <col min="10846" max="10846" width="15.7109375" style="2" bestFit="1" customWidth="1"/>
    <col min="10847" max="11095" width="9.140625" style="2"/>
    <col min="11096" max="11096" width="5.85546875" style="2" customWidth="1"/>
    <col min="11097" max="11097" width="50.85546875" style="2" customWidth="1"/>
    <col min="11098" max="11100" width="21.140625" style="2" customWidth="1"/>
    <col min="11101" max="11101" width="18.140625" style="2" customWidth="1"/>
    <col min="11102" max="11102" width="15.7109375" style="2" bestFit="1" customWidth="1"/>
    <col min="11103" max="11351" width="9.140625" style="2"/>
    <col min="11352" max="11352" width="5.85546875" style="2" customWidth="1"/>
    <col min="11353" max="11353" width="50.85546875" style="2" customWidth="1"/>
    <col min="11354" max="11356" width="21.140625" style="2" customWidth="1"/>
    <col min="11357" max="11357" width="18.140625" style="2" customWidth="1"/>
    <col min="11358" max="11358" width="15.7109375" style="2" bestFit="1" customWidth="1"/>
    <col min="11359" max="11607" width="9.140625" style="2"/>
    <col min="11608" max="11608" width="5.85546875" style="2" customWidth="1"/>
    <col min="11609" max="11609" width="50.85546875" style="2" customWidth="1"/>
    <col min="11610" max="11612" width="21.140625" style="2" customWidth="1"/>
    <col min="11613" max="11613" width="18.140625" style="2" customWidth="1"/>
    <col min="11614" max="11614" width="15.7109375" style="2" bestFit="1" customWidth="1"/>
    <col min="11615" max="11863" width="9.140625" style="2"/>
    <col min="11864" max="11864" width="5.85546875" style="2" customWidth="1"/>
    <col min="11865" max="11865" width="50.85546875" style="2" customWidth="1"/>
    <col min="11866" max="11868" width="21.140625" style="2" customWidth="1"/>
    <col min="11869" max="11869" width="18.140625" style="2" customWidth="1"/>
    <col min="11870" max="11870" width="15.7109375" style="2" bestFit="1" customWidth="1"/>
    <col min="11871" max="12119" width="9.140625" style="2"/>
    <col min="12120" max="12120" width="5.85546875" style="2" customWidth="1"/>
    <col min="12121" max="12121" width="50.85546875" style="2" customWidth="1"/>
    <col min="12122" max="12124" width="21.140625" style="2" customWidth="1"/>
    <col min="12125" max="12125" width="18.140625" style="2" customWidth="1"/>
    <col min="12126" max="12126" width="15.7109375" style="2" bestFit="1" customWidth="1"/>
    <col min="12127" max="16384" width="9.140625" style="2"/>
  </cols>
  <sheetData>
    <row r="1" spans="1:6" x14ac:dyDescent="0.25">
      <c r="A1" s="1"/>
      <c r="B1" s="1"/>
      <c r="C1" s="17" t="s">
        <v>0</v>
      </c>
      <c r="D1" s="17"/>
      <c r="E1" s="17"/>
      <c r="F1" s="17"/>
    </row>
    <row r="2" spans="1:6" x14ac:dyDescent="0.25">
      <c r="A2" s="1"/>
      <c r="B2" s="1"/>
      <c r="C2" s="17" t="s">
        <v>1</v>
      </c>
      <c r="D2" s="17"/>
      <c r="E2" s="17"/>
      <c r="F2" s="17"/>
    </row>
    <row r="3" spans="1:6" x14ac:dyDescent="0.25">
      <c r="A3" s="1"/>
      <c r="B3" s="1"/>
      <c r="C3" s="17" t="s">
        <v>2</v>
      </c>
      <c r="D3" s="17"/>
      <c r="E3" s="17"/>
      <c r="F3" s="17"/>
    </row>
    <row r="4" spans="1:6" x14ac:dyDescent="0.25">
      <c r="A4" s="1"/>
      <c r="B4" s="1"/>
      <c r="C4" s="1"/>
      <c r="D4" s="1"/>
      <c r="E4" s="1"/>
      <c r="F4" s="1"/>
    </row>
    <row r="5" spans="1:6" ht="49.5" customHeight="1" x14ac:dyDescent="0.3">
      <c r="A5" s="18" t="s">
        <v>3</v>
      </c>
      <c r="B5" s="18"/>
      <c r="C5" s="18"/>
      <c r="D5" s="18"/>
      <c r="E5" s="18"/>
      <c r="F5" s="18"/>
    </row>
    <row r="6" spans="1:6" x14ac:dyDescent="0.25">
      <c r="A6" s="1"/>
      <c r="B6" s="1"/>
      <c r="C6" s="3"/>
      <c r="D6" s="3"/>
      <c r="E6" s="3"/>
      <c r="F6" s="3" t="s">
        <v>4</v>
      </c>
    </row>
    <row r="7" spans="1:6" ht="51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8</v>
      </c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5" t="s">
        <v>10</v>
      </c>
      <c r="B9" s="6" t="s">
        <v>11</v>
      </c>
      <c r="C9" s="7">
        <f>SUM(C10:C16)</f>
        <v>104263559.24000001</v>
      </c>
      <c r="D9" s="7">
        <f t="shared" ref="D9:F9" si="0">SUM(D10:D16)</f>
        <v>3958510</v>
      </c>
      <c r="E9" s="7">
        <f t="shared" si="0"/>
        <v>103841872.71000001</v>
      </c>
      <c r="F9" s="7">
        <f t="shared" si="0"/>
        <v>3944039</v>
      </c>
    </row>
    <row r="10" spans="1:6" ht="30" x14ac:dyDescent="0.25">
      <c r="A10" s="8" t="s">
        <v>12</v>
      </c>
      <c r="B10" s="9" t="s">
        <v>13</v>
      </c>
      <c r="C10" s="10">
        <v>1542760.63</v>
      </c>
      <c r="D10" s="10"/>
      <c r="E10" s="10">
        <v>1571988.56</v>
      </c>
      <c r="F10" s="10"/>
    </row>
    <row r="11" spans="1:6" ht="47.25" customHeight="1" x14ac:dyDescent="0.25">
      <c r="A11" s="8" t="s">
        <v>14</v>
      </c>
      <c r="B11" s="9" t="s">
        <v>15</v>
      </c>
      <c r="C11" s="10">
        <v>2296728</v>
      </c>
      <c r="D11" s="10"/>
      <c r="E11" s="10">
        <v>2340240</v>
      </c>
      <c r="F11" s="10"/>
    </row>
    <row r="12" spans="1:6" x14ac:dyDescent="0.25">
      <c r="A12" s="8" t="s">
        <v>16</v>
      </c>
      <c r="B12" s="9" t="s">
        <v>17</v>
      </c>
      <c r="C12" s="10">
        <f>36521511.11+D12</f>
        <v>37789797.109999999</v>
      </c>
      <c r="D12" s="10">
        <v>1268286</v>
      </c>
      <c r="E12" s="10">
        <f>37213418.9+F12</f>
        <v>38481704.899999999</v>
      </c>
      <c r="F12" s="10">
        <v>1268286</v>
      </c>
    </row>
    <row r="13" spans="1:6" ht="45" x14ac:dyDescent="0.25">
      <c r="A13" s="8" t="s">
        <v>18</v>
      </c>
      <c r="B13" s="9" t="s">
        <v>19</v>
      </c>
      <c r="C13" s="10">
        <v>14322998.310000001</v>
      </c>
      <c r="D13" s="10"/>
      <c r="E13" s="10">
        <v>14594350.57</v>
      </c>
      <c r="F13" s="10"/>
    </row>
    <row r="14" spans="1:6" ht="30" x14ac:dyDescent="0.25">
      <c r="A14" s="8" t="s">
        <v>20</v>
      </c>
      <c r="B14" s="9" t="s">
        <v>21</v>
      </c>
      <c r="C14" s="10">
        <v>1095019</v>
      </c>
      <c r="D14" s="10"/>
      <c r="E14" s="10">
        <v>0</v>
      </c>
      <c r="F14" s="12"/>
    </row>
    <row r="15" spans="1:6" x14ac:dyDescent="0.25">
      <c r="A15" s="8" t="s">
        <v>22</v>
      </c>
      <c r="B15" s="9" t="s">
        <v>23</v>
      </c>
      <c r="C15" s="10">
        <v>500000</v>
      </c>
      <c r="D15" s="10"/>
      <c r="E15" s="10">
        <v>500000</v>
      </c>
      <c r="F15" s="10"/>
    </row>
    <row r="16" spans="1:6" x14ac:dyDescent="0.25">
      <c r="A16" s="8" t="s">
        <v>24</v>
      </c>
      <c r="B16" s="9" t="s">
        <v>25</v>
      </c>
      <c r="C16" s="10">
        <f>44026032.19+D16</f>
        <v>46716256.189999998</v>
      </c>
      <c r="D16" s="10">
        <f>26078+2664146</f>
        <v>2690224</v>
      </c>
      <c r="E16" s="10">
        <f>43677835.68+F16</f>
        <v>46353588.68</v>
      </c>
      <c r="F16" s="10">
        <f>26078+2649675</f>
        <v>2675753</v>
      </c>
    </row>
    <row r="17" spans="1:6" x14ac:dyDescent="0.25">
      <c r="A17" s="5" t="s">
        <v>26</v>
      </c>
      <c r="B17" s="6" t="s">
        <v>27</v>
      </c>
      <c r="C17" s="7">
        <f>SUM(C18:C19)</f>
        <v>52248372.049999997</v>
      </c>
      <c r="D17" s="7">
        <f t="shared" ref="D17:F17" si="1">SUM(D18:D19)</f>
        <v>24968550</v>
      </c>
      <c r="E17" s="7">
        <f t="shared" si="1"/>
        <v>71031601.5</v>
      </c>
      <c r="F17" s="7">
        <f t="shared" si="1"/>
        <v>24968550</v>
      </c>
    </row>
    <row r="18" spans="1:6" x14ac:dyDescent="0.25">
      <c r="A18" s="8" t="s">
        <v>28</v>
      </c>
      <c r="B18" s="9" t="s">
        <v>29</v>
      </c>
      <c r="C18" s="10">
        <f>23483926+D18</f>
        <v>48452476</v>
      </c>
      <c r="D18" s="10">
        <f>23340336+1628214</f>
        <v>24968550</v>
      </c>
      <c r="E18" s="10">
        <f>42750000+F18</f>
        <v>67718550</v>
      </c>
      <c r="F18" s="10">
        <f>23340336+1628214</f>
        <v>24968550</v>
      </c>
    </row>
    <row r="19" spans="1:6" ht="30" x14ac:dyDescent="0.25">
      <c r="A19" s="8" t="s">
        <v>30</v>
      </c>
      <c r="B19" s="9" t="s">
        <v>31</v>
      </c>
      <c r="C19" s="10">
        <v>3795896.05</v>
      </c>
      <c r="D19" s="10"/>
      <c r="E19" s="10">
        <v>3313051.5</v>
      </c>
      <c r="F19" s="10"/>
    </row>
    <row r="20" spans="1:6" ht="29.25" x14ac:dyDescent="0.25">
      <c r="A20" s="5" t="s">
        <v>32</v>
      </c>
      <c r="B20" s="6" t="s">
        <v>33</v>
      </c>
      <c r="C20" s="7">
        <f>SUM(C21:C24)</f>
        <v>40293218.980000004</v>
      </c>
      <c r="D20" s="7">
        <f t="shared" ref="D20:F20" si="2">SUM(D21:D24)</f>
        <v>249996</v>
      </c>
      <c r="E20" s="7">
        <f t="shared" si="2"/>
        <v>32640123.659999996</v>
      </c>
      <c r="F20" s="7">
        <f t="shared" si="2"/>
        <v>249996</v>
      </c>
    </row>
    <row r="21" spans="1:6" x14ac:dyDescent="0.25">
      <c r="A21" s="8" t="s">
        <v>34</v>
      </c>
      <c r="B21" s="9" t="s">
        <v>35</v>
      </c>
      <c r="C21" s="10">
        <f>14140151.8-803718</f>
        <v>13336433.800000001</v>
      </c>
      <c r="D21" s="10"/>
      <c r="E21" s="10">
        <v>13624818.58</v>
      </c>
      <c r="F21" s="10"/>
    </row>
    <row r="22" spans="1:6" x14ac:dyDescent="0.25">
      <c r="A22" s="8" t="s">
        <v>36</v>
      </c>
      <c r="B22" s="9" t="s">
        <v>37</v>
      </c>
      <c r="C22" s="10">
        <v>5576795</v>
      </c>
      <c r="D22" s="10"/>
      <c r="E22" s="10">
        <v>5595295</v>
      </c>
      <c r="F22" s="10"/>
    </row>
    <row r="23" spans="1:6" x14ac:dyDescent="0.25">
      <c r="A23" s="8" t="s">
        <v>38</v>
      </c>
      <c r="B23" s="9" t="s">
        <v>39</v>
      </c>
      <c r="C23" s="10">
        <v>8134902</v>
      </c>
      <c r="D23" s="10"/>
      <c r="E23" s="10">
        <v>250000</v>
      </c>
      <c r="F23" s="10"/>
    </row>
    <row r="24" spans="1:6" ht="30" x14ac:dyDescent="0.25">
      <c r="A24" s="8" t="s">
        <v>40</v>
      </c>
      <c r="B24" s="9" t="s">
        <v>41</v>
      </c>
      <c r="C24" s="10">
        <f>12995092.18+D24</f>
        <v>13245088.18</v>
      </c>
      <c r="D24" s="10">
        <v>249996</v>
      </c>
      <c r="E24" s="10">
        <f>12920014.08+F24</f>
        <v>13170010.08</v>
      </c>
      <c r="F24" s="10">
        <v>249996</v>
      </c>
    </row>
    <row r="25" spans="1:6" x14ac:dyDescent="0.25">
      <c r="A25" s="5" t="s">
        <v>42</v>
      </c>
      <c r="B25" s="6" t="s">
        <v>43</v>
      </c>
      <c r="C25" s="7">
        <f>SUM(C26:C29)</f>
        <v>524044645.03000003</v>
      </c>
      <c r="D25" s="7">
        <f t="shared" ref="D25:F25" si="3">SUM(D26:D29)</f>
        <v>322488271</v>
      </c>
      <c r="E25" s="7">
        <f t="shared" si="3"/>
        <v>522356457.81</v>
      </c>
      <c r="F25" s="7">
        <f t="shared" si="3"/>
        <v>317808697</v>
      </c>
    </row>
    <row r="26" spans="1:6" x14ac:dyDescent="0.25">
      <c r="A26" s="8" t="s">
        <v>44</v>
      </c>
      <c r="B26" s="9" t="s">
        <v>45</v>
      </c>
      <c r="C26" s="10">
        <f>67138970.54+D26-4596000</f>
        <v>192672970.54000002</v>
      </c>
      <c r="D26" s="10">
        <f>4596000+125534000</f>
        <v>130130000</v>
      </c>
      <c r="E26" s="10">
        <f>67710010.69+F26</f>
        <v>193244010.69</v>
      </c>
      <c r="F26" s="10">
        <v>125534000</v>
      </c>
    </row>
    <row r="27" spans="1:6" x14ac:dyDescent="0.25">
      <c r="A27" s="8" t="s">
        <v>46</v>
      </c>
      <c r="B27" s="9" t="s">
        <v>47</v>
      </c>
      <c r="C27" s="10">
        <f>112004359.98+D27</f>
        <v>297188533.98000002</v>
      </c>
      <c r="D27" s="10">
        <v>185184174</v>
      </c>
      <c r="E27" s="10">
        <f>110840559.26+F27</f>
        <v>295941159.25999999</v>
      </c>
      <c r="F27" s="10">
        <v>185100600</v>
      </c>
    </row>
    <row r="28" spans="1:6" x14ac:dyDescent="0.25">
      <c r="A28" s="8" t="s">
        <v>48</v>
      </c>
      <c r="B28" s="9" t="s">
        <v>49</v>
      </c>
      <c r="C28" s="10">
        <f>7328342.92+D28</f>
        <v>12017639.92</v>
      </c>
      <c r="D28" s="10">
        <v>4689297</v>
      </c>
      <c r="E28" s="10">
        <f>6581898.55+F28</f>
        <v>11271195.550000001</v>
      </c>
      <c r="F28" s="10">
        <v>4689297</v>
      </c>
    </row>
    <row r="29" spans="1:6" x14ac:dyDescent="0.25">
      <c r="A29" s="8" t="s">
        <v>50</v>
      </c>
      <c r="B29" s="9" t="s">
        <v>51</v>
      </c>
      <c r="C29" s="10">
        <f>19680700.59+D29</f>
        <v>22165500.59</v>
      </c>
      <c r="D29" s="10">
        <v>2484800</v>
      </c>
      <c r="E29" s="10">
        <f>19415292.31+F29</f>
        <v>21900092.309999999</v>
      </c>
      <c r="F29" s="10">
        <v>2484800</v>
      </c>
    </row>
    <row r="30" spans="1:6" x14ac:dyDescent="0.25">
      <c r="A30" s="5" t="s">
        <v>52</v>
      </c>
      <c r="B30" s="6" t="s">
        <v>53</v>
      </c>
      <c r="C30" s="7">
        <f>SUM(C31:C32)</f>
        <v>45454336.25</v>
      </c>
      <c r="D30" s="7">
        <f t="shared" ref="D30:F30" si="4">SUM(D31:D32)</f>
        <v>25000000</v>
      </c>
      <c r="E30" s="7">
        <f t="shared" si="4"/>
        <v>20761613.559999999</v>
      </c>
      <c r="F30" s="7">
        <f t="shared" si="4"/>
        <v>0</v>
      </c>
    </row>
    <row r="31" spans="1:6" x14ac:dyDescent="0.25">
      <c r="A31" s="8" t="s">
        <v>54</v>
      </c>
      <c r="B31" s="9" t="s">
        <v>55</v>
      </c>
      <c r="C31" s="10">
        <f>14037188.37+D31</f>
        <v>39037188.369999997</v>
      </c>
      <c r="D31" s="10">
        <v>25000000</v>
      </c>
      <c r="E31" s="10">
        <v>14222891.459999999</v>
      </c>
      <c r="F31" s="10"/>
    </row>
    <row r="32" spans="1:6" ht="31.5" customHeight="1" x14ac:dyDescent="0.25">
      <c r="A32" s="8" t="s">
        <v>56</v>
      </c>
      <c r="B32" s="9" t="s">
        <v>57</v>
      </c>
      <c r="C32" s="10">
        <v>6417147.8799999999</v>
      </c>
      <c r="D32" s="10"/>
      <c r="E32" s="10">
        <v>6538722.0999999996</v>
      </c>
      <c r="F32" s="10"/>
    </row>
    <row r="33" spans="1:6" x14ac:dyDescent="0.25">
      <c r="A33" s="13">
        <v>1000</v>
      </c>
      <c r="B33" s="6" t="s">
        <v>58</v>
      </c>
      <c r="C33" s="7">
        <f>SUM(C34:C38)</f>
        <v>235113173.23000002</v>
      </c>
      <c r="D33" s="7">
        <f t="shared" ref="D33:F33" si="5">SUM(D34:D38)</f>
        <v>227056191</v>
      </c>
      <c r="E33" s="7">
        <f t="shared" si="5"/>
        <v>232445172.75</v>
      </c>
      <c r="F33" s="7">
        <f t="shared" si="5"/>
        <v>227205491</v>
      </c>
    </row>
    <row r="34" spans="1:6" x14ac:dyDescent="0.25">
      <c r="A34" s="14">
        <v>1001</v>
      </c>
      <c r="B34" s="9" t="s">
        <v>59</v>
      </c>
      <c r="C34" s="10">
        <v>4171400</v>
      </c>
      <c r="D34" s="10"/>
      <c r="E34" s="10">
        <v>4171400</v>
      </c>
      <c r="F34" s="10"/>
    </row>
    <row r="35" spans="1:6" x14ac:dyDescent="0.25">
      <c r="A35" s="14">
        <v>1002</v>
      </c>
      <c r="B35" s="9" t="s">
        <v>69</v>
      </c>
      <c r="C35" s="10">
        <v>33972171</v>
      </c>
      <c r="D35" s="10">
        <v>33972171</v>
      </c>
      <c r="E35" s="10">
        <v>33972171</v>
      </c>
      <c r="F35" s="10">
        <v>33972171</v>
      </c>
    </row>
    <row r="36" spans="1:6" x14ac:dyDescent="0.25">
      <c r="A36" s="14">
        <v>1003</v>
      </c>
      <c r="B36" s="9" t="s">
        <v>60</v>
      </c>
      <c r="C36" s="10">
        <f>2217133+D36</f>
        <v>129157333</v>
      </c>
      <c r="D36" s="10">
        <v>126940200</v>
      </c>
      <c r="E36" s="10">
        <v>127082500</v>
      </c>
      <c r="F36" s="10">
        <v>127082500</v>
      </c>
    </row>
    <row r="37" spans="1:6" x14ac:dyDescent="0.25">
      <c r="A37" s="14">
        <v>1004</v>
      </c>
      <c r="B37" s="9" t="s">
        <v>61</v>
      </c>
      <c r="C37" s="10">
        <f>633761.05+D37</f>
        <v>56901993.049999997</v>
      </c>
      <c r="D37" s="10">
        <v>56268232</v>
      </c>
      <c r="E37" s="10">
        <f>632521.5+F37</f>
        <v>56907753.5</v>
      </c>
      <c r="F37" s="10">
        <v>56275232</v>
      </c>
    </row>
    <row r="38" spans="1:6" x14ac:dyDescent="0.25">
      <c r="A38" s="14">
        <v>1006</v>
      </c>
      <c r="B38" s="9" t="s">
        <v>62</v>
      </c>
      <c r="C38" s="10">
        <f>1034688.18+D38</f>
        <v>10910276.18</v>
      </c>
      <c r="D38" s="10">
        <v>9875588</v>
      </c>
      <c r="E38" s="10">
        <f>435760.25+F38</f>
        <v>10311348.25</v>
      </c>
      <c r="F38" s="10">
        <v>9875588</v>
      </c>
    </row>
    <row r="39" spans="1:6" x14ac:dyDescent="0.25">
      <c r="A39" s="13">
        <v>1100</v>
      </c>
      <c r="B39" s="6" t="s">
        <v>63</v>
      </c>
      <c r="C39" s="7">
        <v>22044833.219999999</v>
      </c>
      <c r="D39" s="7">
        <v>0</v>
      </c>
      <c r="E39" s="7">
        <v>20450035.010000002</v>
      </c>
      <c r="F39" s="7"/>
    </row>
    <row r="40" spans="1:6" x14ac:dyDescent="0.25">
      <c r="A40" s="14">
        <v>1102</v>
      </c>
      <c r="B40" s="9" t="s">
        <v>64</v>
      </c>
      <c r="C40" s="10">
        <v>22044833.219999999</v>
      </c>
      <c r="D40" s="10"/>
      <c r="E40" s="10">
        <v>20450035.010000002</v>
      </c>
      <c r="F40" s="10"/>
    </row>
    <row r="41" spans="1:6" ht="29.25" x14ac:dyDescent="0.25">
      <c r="A41" s="13">
        <v>1300</v>
      </c>
      <c r="B41" s="6" t="s">
        <v>65</v>
      </c>
      <c r="C41" s="7">
        <f>8985125+803718</f>
        <v>9788843</v>
      </c>
      <c r="D41" s="7"/>
      <c r="E41" s="7">
        <f>2892562+2250000</f>
        <v>5142562</v>
      </c>
      <c r="F41" s="7"/>
    </row>
    <row r="42" spans="1:6" x14ac:dyDescent="0.25">
      <c r="A42" s="14">
        <v>1301</v>
      </c>
      <c r="B42" s="9" t="s">
        <v>66</v>
      </c>
      <c r="C42" s="10">
        <f>8985125+803718</f>
        <v>9788843</v>
      </c>
      <c r="D42" s="10"/>
      <c r="E42" s="10">
        <f>2892562+2250000</f>
        <v>5142562</v>
      </c>
      <c r="F42" s="10"/>
    </row>
    <row r="43" spans="1:6" x14ac:dyDescent="0.25">
      <c r="A43" s="14"/>
      <c r="B43" s="9" t="s">
        <v>67</v>
      </c>
      <c r="C43" s="10">
        <v>10853137</v>
      </c>
      <c r="D43" s="10"/>
      <c r="E43" s="10">
        <v>21724634</v>
      </c>
      <c r="F43" s="10"/>
    </row>
    <row r="44" spans="1:6" x14ac:dyDescent="0.25">
      <c r="A44" s="13"/>
      <c r="B44" s="6" t="s">
        <v>68</v>
      </c>
      <c r="C44" s="7">
        <f>C43+C41+C39+C33+C30+C25+C20+C17+C9</f>
        <v>1044104118</v>
      </c>
      <c r="D44" s="7">
        <f t="shared" ref="D44:F44" si="6">D43+D41+D39+D33+D30+D25+D20+D17+D9</f>
        <v>603721518</v>
      </c>
      <c r="E44" s="7">
        <f t="shared" si="6"/>
        <v>1030394073</v>
      </c>
      <c r="F44" s="7">
        <f t="shared" si="6"/>
        <v>574176773</v>
      </c>
    </row>
    <row r="45" spans="1:6" x14ac:dyDescent="0.25">
      <c r="A45" s="15"/>
      <c r="B45" s="15"/>
      <c r="C45" s="16"/>
      <c r="D45" s="16"/>
      <c r="E45" s="16"/>
      <c r="F45" s="16"/>
    </row>
    <row r="47" spans="1:6" x14ac:dyDescent="0.25">
      <c r="C47" s="11"/>
      <c r="D47" s="11"/>
      <c r="E47" s="11"/>
    </row>
  </sheetData>
  <mergeCells count="4">
    <mergeCell ref="C1:F1"/>
    <mergeCell ref="C2:F2"/>
    <mergeCell ref="C3:F3"/>
    <mergeCell ref="A5:F5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2017-01-11T07:04:16Z</cp:lastPrinted>
  <dcterms:created xsi:type="dcterms:W3CDTF">2016-11-22T08:09:11Z</dcterms:created>
  <dcterms:modified xsi:type="dcterms:W3CDTF">2017-01-11T07:04:19Z</dcterms:modified>
</cp:coreProperties>
</file>